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lbnas2\Win7project_main\MyDocs\KMACUNE\Documents\Reliability\Various Reports\2024\"/>
    </mc:Choice>
  </mc:AlternateContent>
  <xr:revisionPtr revIDLastSave="1" documentId="13_ncr:40009_{9F4A6F38-B134-43E4-8193-52F835DC0EE3}" xr6:coauthVersionLast="47" xr6:coauthVersionMax="47" xr10:uidLastSave="{285462B8-BB06-4940-8497-098067437036}"/>
  <bookViews>
    <workbookView xWindow="-28848" yWindow="6168" windowWidth="28776" windowHeight="15600" xr2:uid="{00000000-000D-0000-FFFF-FFFF00000000}"/>
  </bookViews>
  <sheets>
    <sheet name="ps (69)" sheetId="1" r:id="rId1"/>
  </sheets>
  <definedNames>
    <definedName name="_xlnm._FilterDatabase" localSheetId="0" hidden="1">'ps (69)'!$A$1:$I$60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15" i="1"/>
  <c r="I60" i="1"/>
  <c r="I19" i="1"/>
  <c r="I57" i="1"/>
  <c r="I56" i="1"/>
  <c r="I21" i="1"/>
  <c r="I22" i="1"/>
  <c r="I30" i="1"/>
  <c r="I55" i="1"/>
  <c r="I16" i="1"/>
  <c r="I58" i="1"/>
  <c r="I49" i="1"/>
  <c r="I8" i="1"/>
  <c r="I18" i="1"/>
  <c r="I12" i="1"/>
  <c r="I26" i="1"/>
  <c r="I29" i="1"/>
  <c r="I53" i="1"/>
  <c r="I27" i="1"/>
  <c r="I7" i="1"/>
  <c r="I42" i="1"/>
  <c r="I20" i="1"/>
  <c r="I14" i="1"/>
  <c r="I52" i="1"/>
  <c r="I37" i="1"/>
  <c r="I4" i="1"/>
  <c r="I5" i="1"/>
  <c r="I23" i="1"/>
  <c r="I25" i="1"/>
  <c r="I31" i="1"/>
  <c r="I13" i="1"/>
  <c r="I32" i="1"/>
  <c r="I11" i="1"/>
  <c r="I2" i="1"/>
  <c r="I39" i="1"/>
  <c r="I28" i="1"/>
  <c r="I36" i="1"/>
  <c r="I3" i="1"/>
  <c r="I59" i="1"/>
  <c r="I6" i="1"/>
  <c r="I48" i="1"/>
  <c r="I45" i="1"/>
  <c r="I44" i="1"/>
  <c r="I43" i="1"/>
  <c r="I40" i="1"/>
  <c r="I35" i="1"/>
  <c r="I17" i="1"/>
  <c r="I33" i="1"/>
  <c r="I34" i="1"/>
  <c r="I54" i="1"/>
  <c r="I51" i="1"/>
  <c r="I24" i="1"/>
  <c r="I46" i="1"/>
  <c r="I9" i="1"/>
  <c r="I47" i="1"/>
  <c r="I38" i="1"/>
  <c r="I41" i="1"/>
  <c r="I50" i="1"/>
</calcChain>
</file>

<file path=xl/sharedStrings.xml><?xml version="1.0" encoding="utf-8"?>
<sst xmlns="http://schemas.openxmlformats.org/spreadsheetml/2006/main" count="247" uniqueCount="85">
  <si>
    <t>Substation</t>
  </si>
  <si>
    <t>Circuit (a)</t>
  </si>
  <si>
    <t>Customers Interrupted</t>
  </si>
  <si>
    <t>Customer Outage Mins</t>
  </si>
  <si>
    <t>Reason Code (d)</t>
  </si>
  <si>
    <t>Contrib Reason (d)</t>
  </si>
  <si>
    <t>Date Off (b)</t>
  </si>
  <si>
    <t>Time Off (b)</t>
  </si>
  <si>
    <t>Duration (Mins) (b)</t>
  </si>
  <si>
    <t>Voltage (KV) (c)</t>
  </si>
  <si>
    <t>NERC Veg. Category (e)</t>
  </si>
  <si>
    <t>Alvin Substation</t>
  </si>
  <si>
    <t>Hurricane</t>
  </si>
  <si>
    <t>Trees</t>
  </si>
  <si>
    <t>5:48AM</t>
  </si>
  <si>
    <t>6:03AM</t>
  </si>
  <si>
    <t>5:20AM</t>
  </si>
  <si>
    <t>6:14AM</t>
  </si>
  <si>
    <t>4:53AM</t>
  </si>
  <si>
    <t>4:16AM</t>
  </si>
  <si>
    <t>8:18AM</t>
  </si>
  <si>
    <t>Angleton Substation</t>
  </si>
  <si>
    <t>10:17AM</t>
  </si>
  <si>
    <t>5:47AM</t>
  </si>
  <si>
    <t>4:29AM</t>
  </si>
  <si>
    <t>5:38AM</t>
  </si>
  <si>
    <t>5:01AM</t>
  </si>
  <si>
    <t>10:18AM</t>
  </si>
  <si>
    <t>4:02AM</t>
  </si>
  <si>
    <t>7:00AM</t>
  </si>
  <si>
    <t>4:27AM</t>
  </si>
  <si>
    <t>Brazoria Substation</t>
  </si>
  <si>
    <t>2:08AM</t>
  </si>
  <si>
    <t>5:00AM</t>
  </si>
  <si>
    <t>2:54AM</t>
  </si>
  <si>
    <t>2:58AM</t>
  </si>
  <si>
    <t>Butler Road Substation</t>
  </si>
  <si>
    <t>5:24AM</t>
  </si>
  <si>
    <t>8:17AM</t>
  </si>
  <si>
    <t>Clemens Dome Substation</t>
  </si>
  <si>
    <t>4:30AM</t>
  </si>
  <si>
    <t>Dickinson Substation</t>
  </si>
  <si>
    <t>4:50AM</t>
  </si>
  <si>
    <t>5:53AM</t>
  </si>
  <si>
    <t>Freeway Park Substation</t>
  </si>
  <si>
    <t>4:31AM</t>
  </si>
  <si>
    <t>Friendswood Substation</t>
  </si>
  <si>
    <t>3:24AM</t>
  </si>
  <si>
    <t>5:34AM</t>
  </si>
  <si>
    <t>5:46AM</t>
  </si>
  <si>
    <t>7:21AM</t>
  </si>
  <si>
    <t>7:28AM</t>
  </si>
  <si>
    <t>Heights Substation</t>
  </si>
  <si>
    <t>6:58AM</t>
  </si>
  <si>
    <t>La Marque Substation</t>
  </si>
  <si>
    <t>5:55AM</t>
  </si>
  <si>
    <t>5:14AM</t>
  </si>
  <si>
    <t>League City Main Substation</t>
  </si>
  <si>
    <t>8:23AM</t>
  </si>
  <si>
    <t>5:52AM</t>
  </si>
  <si>
    <t>6:56AM</t>
  </si>
  <si>
    <t>8:50AM</t>
  </si>
  <si>
    <t>6:53AM</t>
  </si>
  <si>
    <t>6:44AM</t>
  </si>
  <si>
    <t>Magnolia Substation</t>
  </si>
  <si>
    <t>6:28AM</t>
  </si>
  <si>
    <t>8:21AM</t>
  </si>
  <si>
    <t>Northside Substation</t>
  </si>
  <si>
    <t>6:16AM</t>
  </si>
  <si>
    <t>4:14AM</t>
  </si>
  <si>
    <t>Old Ocean Substation</t>
  </si>
  <si>
    <t>1:42AM</t>
  </si>
  <si>
    <t>7:50AM</t>
  </si>
  <si>
    <t>Seminole Substation</t>
  </si>
  <si>
    <t>5:04AM</t>
  </si>
  <si>
    <t>4:45AM</t>
  </si>
  <si>
    <t>7:42AM</t>
  </si>
  <si>
    <t>Sweeny Substation</t>
  </si>
  <si>
    <t>3:28AM</t>
  </si>
  <si>
    <t>2:52AM</t>
  </si>
  <si>
    <t>2:39AM</t>
  </si>
  <si>
    <t>4:08AM</t>
  </si>
  <si>
    <t>West Columbia Local Substation</t>
  </si>
  <si>
    <t>6:09AM</t>
  </si>
  <si>
    <t>12:38PM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</si>
</sst>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19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wrapText="1"/>
    </xf>
    <xf numFmtId="49" fontId="0" fillId="0" borderId="12" xfId="0" applyNumberFormat="1" applyBorder="1"/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showGridLines="0" tabSelected="1" workbookViewId="0">
      <selection activeCell="K13" sqref="K13"/>
    </sheetView>
  </sheetViews>
  <sheetFormatPr defaultRowHeight="14.45"/>
  <cols>
    <col min="1" max="1" width="26.28515625" bestFit="1" customWidth="1"/>
    <col min="2" max="2" width="8.140625" customWidth="1"/>
    <col min="3" max="3" width="19.28515625" hidden="1" customWidth="1"/>
    <col min="4" max="4" width="19.42578125" hidden="1" customWidth="1"/>
    <col min="5" max="5" width="11.28515625" bestFit="1" customWidth="1"/>
    <col min="6" max="6" width="13.140625" bestFit="1" customWidth="1"/>
    <col min="7" max="7" width="9.5703125" bestFit="1" customWidth="1"/>
    <col min="8" max="8" width="8.28515625" bestFit="1" customWidth="1"/>
    <col min="11" max="11" width="18.42578125" customWidth="1"/>
  </cols>
  <sheetData>
    <row r="1" spans="1:11" ht="55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4" t="s">
        <v>10</v>
      </c>
    </row>
    <row r="2" spans="1:11" ht="15">
      <c r="A2" s="2" t="s">
        <v>11</v>
      </c>
      <c r="B2" s="2">
        <v>1115</v>
      </c>
      <c r="C2" s="2">
        <v>2155</v>
      </c>
      <c r="D2" s="2">
        <v>1314550</v>
      </c>
      <c r="E2" s="2" t="s">
        <v>12</v>
      </c>
      <c r="F2" s="2" t="s">
        <v>13</v>
      </c>
      <c r="G2" s="3">
        <v>45481</v>
      </c>
      <c r="H2" s="5" t="s">
        <v>14</v>
      </c>
      <c r="I2" s="6">
        <f>D2/C2</f>
        <v>610</v>
      </c>
      <c r="J2" s="7">
        <v>12.47</v>
      </c>
      <c r="K2" s="7"/>
    </row>
    <row r="3" spans="1:11" ht="15">
      <c r="A3" s="2" t="s">
        <v>11</v>
      </c>
      <c r="B3" s="2">
        <v>1116</v>
      </c>
      <c r="C3" s="2">
        <v>2068</v>
      </c>
      <c r="D3" s="2">
        <v>1470348</v>
      </c>
      <c r="E3" s="2" t="s">
        <v>12</v>
      </c>
      <c r="F3" s="2" t="s">
        <v>13</v>
      </c>
      <c r="G3" s="3">
        <v>45481</v>
      </c>
      <c r="H3" s="5" t="s">
        <v>15</v>
      </c>
      <c r="I3" s="6">
        <f>D3/C3</f>
        <v>711</v>
      </c>
      <c r="J3" s="7">
        <v>12.47</v>
      </c>
      <c r="K3" s="7"/>
    </row>
    <row r="4" spans="1:11" ht="15">
      <c r="A4" s="2" t="s">
        <v>11</v>
      </c>
      <c r="B4" s="2">
        <v>1117</v>
      </c>
      <c r="C4" s="2">
        <v>1715</v>
      </c>
      <c r="D4" s="2">
        <v>800905</v>
      </c>
      <c r="E4" s="2" t="s">
        <v>12</v>
      </c>
      <c r="F4" s="2" t="s">
        <v>13</v>
      </c>
      <c r="G4" s="3">
        <v>45481</v>
      </c>
      <c r="H4" s="5" t="s">
        <v>16</v>
      </c>
      <c r="I4" s="6">
        <f>D4/C4</f>
        <v>467</v>
      </c>
      <c r="J4" s="7">
        <v>12.47</v>
      </c>
      <c r="K4" s="7"/>
    </row>
    <row r="5" spans="1:11" ht="15">
      <c r="A5" s="2" t="s">
        <v>11</v>
      </c>
      <c r="B5" s="2">
        <v>1230</v>
      </c>
      <c r="C5" s="2">
        <v>910</v>
      </c>
      <c r="D5" s="2">
        <v>374920</v>
      </c>
      <c r="E5" s="2" t="s">
        <v>12</v>
      </c>
      <c r="F5" s="2" t="s">
        <v>13</v>
      </c>
      <c r="G5" s="3">
        <v>45481</v>
      </c>
      <c r="H5" s="5" t="s">
        <v>16</v>
      </c>
      <c r="I5" s="6">
        <f>D5/C5</f>
        <v>412</v>
      </c>
      <c r="J5" s="7">
        <v>12.47</v>
      </c>
      <c r="K5" s="7"/>
    </row>
    <row r="6" spans="1:11" ht="15">
      <c r="A6" s="2" t="s">
        <v>11</v>
      </c>
      <c r="B6" s="2">
        <v>1231</v>
      </c>
      <c r="C6" s="2">
        <v>2317</v>
      </c>
      <c r="D6" s="2">
        <v>1255814</v>
      </c>
      <c r="E6" s="2" t="s">
        <v>12</v>
      </c>
      <c r="F6" s="2" t="s">
        <v>13</v>
      </c>
      <c r="G6" s="3">
        <v>45481</v>
      </c>
      <c r="H6" s="5" t="s">
        <v>17</v>
      </c>
      <c r="I6" s="6">
        <f>D6/C6</f>
        <v>542</v>
      </c>
      <c r="J6" s="7">
        <v>12.47</v>
      </c>
      <c r="K6" s="7"/>
    </row>
    <row r="7" spans="1:11" ht="15">
      <c r="A7" s="2" t="s">
        <v>11</v>
      </c>
      <c r="B7" s="2">
        <v>1254</v>
      </c>
      <c r="C7" s="2">
        <v>2020</v>
      </c>
      <c r="D7" s="2">
        <v>751440</v>
      </c>
      <c r="E7" s="2" t="s">
        <v>12</v>
      </c>
      <c r="F7" s="2" t="s">
        <v>13</v>
      </c>
      <c r="G7" s="3">
        <v>45481</v>
      </c>
      <c r="H7" s="5" t="s">
        <v>18</v>
      </c>
      <c r="I7" s="6">
        <f>D7/C7</f>
        <v>372</v>
      </c>
      <c r="J7" s="7">
        <v>12.47</v>
      </c>
      <c r="K7" s="7"/>
    </row>
    <row r="8" spans="1:11" ht="15">
      <c r="A8" s="2" t="s">
        <v>11</v>
      </c>
      <c r="B8" s="2">
        <v>1257</v>
      </c>
      <c r="C8" s="2">
        <v>2317</v>
      </c>
      <c r="D8" s="2">
        <v>1492148</v>
      </c>
      <c r="E8" s="2" t="s">
        <v>12</v>
      </c>
      <c r="F8" s="2" t="s">
        <v>13</v>
      </c>
      <c r="G8" s="3">
        <v>45481</v>
      </c>
      <c r="H8" s="5" t="s">
        <v>19</v>
      </c>
      <c r="I8" s="6">
        <f>D8/C8</f>
        <v>644</v>
      </c>
      <c r="J8" s="7">
        <v>12.47</v>
      </c>
      <c r="K8" s="7"/>
    </row>
    <row r="9" spans="1:11" ht="15">
      <c r="A9" s="2" t="s">
        <v>11</v>
      </c>
      <c r="B9" s="2">
        <v>1259</v>
      </c>
      <c r="C9" s="2">
        <v>751</v>
      </c>
      <c r="D9" s="2">
        <v>111899</v>
      </c>
      <c r="E9" s="2" t="s">
        <v>12</v>
      </c>
      <c r="F9" s="2" t="s">
        <v>13</v>
      </c>
      <c r="G9" s="3">
        <v>45481</v>
      </c>
      <c r="H9" s="5" t="s">
        <v>20</v>
      </c>
      <c r="I9" s="6">
        <f>D9/C9</f>
        <v>149</v>
      </c>
      <c r="J9" s="7">
        <v>12.47</v>
      </c>
      <c r="K9" s="7"/>
    </row>
    <row r="10" spans="1:11" ht="15">
      <c r="A10" s="2" t="s">
        <v>21</v>
      </c>
      <c r="B10" s="2">
        <v>1153</v>
      </c>
      <c r="C10" s="2">
        <v>2805</v>
      </c>
      <c r="D10" s="2">
        <v>984555</v>
      </c>
      <c r="E10" s="2" t="s">
        <v>12</v>
      </c>
      <c r="F10" s="2" t="s">
        <v>13</v>
      </c>
      <c r="G10" s="3">
        <v>45481</v>
      </c>
      <c r="H10" s="5" t="s">
        <v>22</v>
      </c>
      <c r="I10" s="6">
        <f>D10/C10</f>
        <v>351</v>
      </c>
      <c r="J10" s="7">
        <v>12.47</v>
      </c>
      <c r="K10" s="7"/>
    </row>
    <row r="11" spans="1:11" ht="15">
      <c r="A11" s="2" t="s">
        <v>21</v>
      </c>
      <c r="B11" s="2">
        <v>1154</v>
      </c>
      <c r="C11" s="2">
        <v>1978</v>
      </c>
      <c r="D11" s="2">
        <v>1578444</v>
      </c>
      <c r="E11" s="2" t="s">
        <v>12</v>
      </c>
      <c r="F11" s="2" t="s">
        <v>13</v>
      </c>
      <c r="G11" s="3">
        <v>45481</v>
      </c>
      <c r="H11" s="5" t="s">
        <v>23</v>
      </c>
      <c r="I11" s="6">
        <f>D11/C11</f>
        <v>798</v>
      </c>
      <c r="J11" s="7">
        <v>12.47</v>
      </c>
      <c r="K11" s="7"/>
    </row>
    <row r="12" spans="1:11" ht="15">
      <c r="A12" s="2" t="s">
        <v>21</v>
      </c>
      <c r="B12" s="2">
        <v>1155</v>
      </c>
      <c r="C12" s="2">
        <v>1370</v>
      </c>
      <c r="D12" s="2">
        <v>1474120</v>
      </c>
      <c r="E12" s="2" t="s">
        <v>12</v>
      </c>
      <c r="F12" s="2" t="s">
        <v>13</v>
      </c>
      <c r="G12" s="3">
        <v>45481</v>
      </c>
      <c r="H12" s="5" t="s">
        <v>24</v>
      </c>
      <c r="I12" s="6">
        <f>D12/C12</f>
        <v>1076</v>
      </c>
      <c r="J12" s="7">
        <v>12.47</v>
      </c>
      <c r="K12" s="7"/>
    </row>
    <row r="13" spans="1:11" ht="15">
      <c r="A13" s="2" t="s">
        <v>21</v>
      </c>
      <c r="B13" s="2">
        <v>1240</v>
      </c>
      <c r="C13" s="2">
        <v>1650</v>
      </c>
      <c r="D13" s="2">
        <v>1006500</v>
      </c>
      <c r="E13" s="2" t="s">
        <v>12</v>
      </c>
      <c r="F13" s="2" t="s">
        <v>13</v>
      </c>
      <c r="G13" s="3">
        <v>45481</v>
      </c>
      <c r="H13" s="5" t="s">
        <v>25</v>
      </c>
      <c r="I13" s="6">
        <f>D13/C13</f>
        <v>610</v>
      </c>
      <c r="J13" s="7">
        <v>12.47</v>
      </c>
      <c r="K13" s="7"/>
    </row>
    <row r="14" spans="1:11" ht="15">
      <c r="A14" s="2" t="s">
        <v>21</v>
      </c>
      <c r="B14" s="2">
        <v>1241</v>
      </c>
      <c r="C14" s="2">
        <v>1578</v>
      </c>
      <c r="D14" s="2">
        <v>1997748</v>
      </c>
      <c r="E14" s="2" t="s">
        <v>12</v>
      </c>
      <c r="F14" s="2" t="s">
        <v>13</v>
      </c>
      <c r="G14" s="3">
        <v>45481</v>
      </c>
      <c r="H14" s="5" t="s">
        <v>26</v>
      </c>
      <c r="I14" s="6">
        <f>D14/C14</f>
        <v>1266</v>
      </c>
      <c r="J14" s="7">
        <v>12.47</v>
      </c>
      <c r="K14" s="7"/>
    </row>
    <row r="15" spans="1:11" ht="15">
      <c r="A15" s="2" t="s">
        <v>21</v>
      </c>
      <c r="B15" s="2">
        <v>1242</v>
      </c>
      <c r="C15" s="2">
        <v>552</v>
      </c>
      <c r="D15" s="2">
        <v>123096</v>
      </c>
      <c r="E15" s="2" t="s">
        <v>12</v>
      </c>
      <c r="F15" s="2" t="s">
        <v>13</v>
      </c>
      <c r="G15" s="3">
        <v>45481</v>
      </c>
      <c r="H15" s="5" t="s">
        <v>27</v>
      </c>
      <c r="I15" s="6">
        <f>D15/C15</f>
        <v>223</v>
      </c>
      <c r="J15" s="7">
        <v>12.47</v>
      </c>
      <c r="K15" s="7"/>
    </row>
    <row r="16" spans="1:11" ht="15">
      <c r="A16" s="2" t="s">
        <v>21</v>
      </c>
      <c r="B16" s="2">
        <v>1243</v>
      </c>
      <c r="C16" s="2">
        <v>1434</v>
      </c>
      <c r="D16" s="2">
        <v>1471284</v>
      </c>
      <c r="E16" s="2" t="s">
        <v>12</v>
      </c>
      <c r="F16" s="2" t="s">
        <v>13</v>
      </c>
      <c r="G16" s="3">
        <v>45481</v>
      </c>
      <c r="H16" s="5" t="s">
        <v>28</v>
      </c>
      <c r="I16" s="6">
        <f>D16/C16</f>
        <v>1026</v>
      </c>
      <c r="J16" s="7">
        <v>12.47</v>
      </c>
      <c r="K16" s="7"/>
    </row>
    <row r="17" spans="1:11" ht="15">
      <c r="A17" s="2" t="s">
        <v>21</v>
      </c>
      <c r="B17" s="2">
        <v>1244</v>
      </c>
      <c r="C17" s="2">
        <v>1459</v>
      </c>
      <c r="D17" s="2">
        <v>1238691</v>
      </c>
      <c r="E17" s="2" t="s">
        <v>12</v>
      </c>
      <c r="F17" s="2" t="s">
        <v>13</v>
      </c>
      <c r="G17" s="3">
        <v>45481</v>
      </c>
      <c r="H17" s="5" t="s">
        <v>29</v>
      </c>
      <c r="I17" s="6">
        <f>D17/C17</f>
        <v>849</v>
      </c>
      <c r="J17" s="7">
        <v>12.47</v>
      </c>
      <c r="K17" s="7"/>
    </row>
    <row r="18" spans="1:11" ht="15">
      <c r="A18" s="2" t="s">
        <v>21</v>
      </c>
      <c r="B18" s="2">
        <v>1245</v>
      </c>
      <c r="C18" s="2">
        <v>1114</v>
      </c>
      <c r="D18" s="2">
        <v>540290</v>
      </c>
      <c r="E18" s="2" t="s">
        <v>12</v>
      </c>
      <c r="F18" s="2" t="s">
        <v>13</v>
      </c>
      <c r="G18" s="3">
        <v>45481</v>
      </c>
      <c r="H18" s="5" t="s">
        <v>30</v>
      </c>
      <c r="I18" s="6">
        <f>D18/C18</f>
        <v>485</v>
      </c>
      <c r="J18" s="7">
        <v>12.47</v>
      </c>
      <c r="K18" s="7"/>
    </row>
    <row r="19" spans="1:11" ht="15">
      <c r="A19" s="2" t="s">
        <v>31</v>
      </c>
      <c r="B19" s="2">
        <v>1270</v>
      </c>
      <c r="C19" s="2">
        <v>955</v>
      </c>
      <c r="D19" s="2">
        <v>4541980</v>
      </c>
      <c r="E19" s="2" t="s">
        <v>12</v>
      </c>
      <c r="F19" s="2" t="s">
        <v>13</v>
      </c>
      <c r="G19" s="3">
        <v>45481</v>
      </c>
      <c r="H19" s="5" t="s">
        <v>32</v>
      </c>
      <c r="I19" s="6">
        <f>D19/C19</f>
        <v>4756</v>
      </c>
      <c r="J19" s="7">
        <v>12.47</v>
      </c>
      <c r="K19" s="7"/>
    </row>
    <row r="20" spans="1:11" ht="15">
      <c r="A20" s="2" t="s">
        <v>31</v>
      </c>
      <c r="B20" s="2">
        <v>1271</v>
      </c>
      <c r="C20" s="2">
        <v>1792</v>
      </c>
      <c r="D20" s="2">
        <v>6272000</v>
      </c>
      <c r="E20" s="2" t="s">
        <v>12</v>
      </c>
      <c r="F20" s="2" t="s">
        <v>13</v>
      </c>
      <c r="G20" s="3">
        <v>45481</v>
      </c>
      <c r="H20" s="5" t="s">
        <v>33</v>
      </c>
      <c r="I20" s="6">
        <f>D20/C20</f>
        <v>3500</v>
      </c>
      <c r="J20" s="7">
        <v>12.47</v>
      </c>
      <c r="K20" s="7"/>
    </row>
    <row r="21" spans="1:11" ht="15">
      <c r="A21" s="2" t="s">
        <v>31</v>
      </c>
      <c r="B21" s="2">
        <v>1290</v>
      </c>
      <c r="C21" s="2">
        <v>933</v>
      </c>
      <c r="D21" s="2">
        <v>976851</v>
      </c>
      <c r="E21" s="2" t="s">
        <v>12</v>
      </c>
      <c r="F21" s="2" t="s">
        <v>13</v>
      </c>
      <c r="G21" s="3">
        <v>45481</v>
      </c>
      <c r="H21" s="5" t="s">
        <v>34</v>
      </c>
      <c r="I21" s="6">
        <f>D21/C21</f>
        <v>1047</v>
      </c>
      <c r="J21" s="7">
        <v>12.47</v>
      </c>
      <c r="K21" s="7"/>
    </row>
    <row r="22" spans="1:11" ht="15">
      <c r="A22" s="2" t="s">
        <v>31</v>
      </c>
      <c r="B22" s="2">
        <v>1291</v>
      </c>
      <c r="C22" s="2">
        <v>659</v>
      </c>
      <c r="D22" s="2">
        <v>531813</v>
      </c>
      <c r="E22" s="2" t="s">
        <v>12</v>
      </c>
      <c r="F22" s="2" t="s">
        <v>13</v>
      </c>
      <c r="G22" s="3">
        <v>45481</v>
      </c>
      <c r="H22" s="5" t="s">
        <v>35</v>
      </c>
      <c r="I22" s="6">
        <f>D22/C22</f>
        <v>807</v>
      </c>
      <c r="J22" s="7">
        <v>12.47</v>
      </c>
      <c r="K22" s="7"/>
    </row>
    <row r="23" spans="1:11" ht="15">
      <c r="A23" s="2" t="s">
        <v>36</v>
      </c>
      <c r="B23" s="2">
        <v>1437</v>
      </c>
      <c r="C23" s="2">
        <v>1148</v>
      </c>
      <c r="D23" s="2">
        <v>738164</v>
      </c>
      <c r="E23" s="2" t="s">
        <v>12</v>
      </c>
      <c r="F23" s="2" t="s">
        <v>13</v>
      </c>
      <c r="G23" s="3">
        <v>45481</v>
      </c>
      <c r="H23" s="5" t="s">
        <v>37</v>
      </c>
      <c r="I23" s="6">
        <f>D23/C23</f>
        <v>643</v>
      </c>
      <c r="J23" s="7">
        <v>12.47</v>
      </c>
      <c r="K23" s="7"/>
    </row>
    <row r="24" spans="1:11" ht="15">
      <c r="A24" s="2" t="s">
        <v>36</v>
      </c>
      <c r="B24" s="2">
        <v>1440</v>
      </c>
      <c r="C24" s="2">
        <v>1430</v>
      </c>
      <c r="D24" s="2">
        <v>878020</v>
      </c>
      <c r="E24" s="2" t="s">
        <v>12</v>
      </c>
      <c r="F24" s="2" t="s">
        <v>13</v>
      </c>
      <c r="G24" s="3">
        <v>45481</v>
      </c>
      <c r="H24" s="5" t="s">
        <v>38</v>
      </c>
      <c r="I24" s="6">
        <f>D24/C24</f>
        <v>614</v>
      </c>
      <c r="J24" s="7">
        <v>12.47</v>
      </c>
      <c r="K24" s="7"/>
    </row>
    <row r="25" spans="1:11" ht="15">
      <c r="A25" s="2" t="s">
        <v>36</v>
      </c>
      <c r="B25" s="2">
        <v>1442</v>
      </c>
      <c r="C25" s="2">
        <v>494</v>
      </c>
      <c r="D25" s="2">
        <v>354692</v>
      </c>
      <c r="E25" s="2" t="s">
        <v>12</v>
      </c>
      <c r="F25" s="2" t="s">
        <v>13</v>
      </c>
      <c r="G25" s="3">
        <v>45481</v>
      </c>
      <c r="H25" s="5" t="s">
        <v>37</v>
      </c>
      <c r="I25" s="6">
        <f>D25/C25</f>
        <v>718</v>
      </c>
      <c r="J25" s="7">
        <v>12.47</v>
      </c>
      <c r="K25" s="7"/>
    </row>
    <row r="26" spans="1:11" ht="15">
      <c r="A26" s="2" t="s">
        <v>39</v>
      </c>
      <c r="B26" s="2">
        <v>301</v>
      </c>
      <c r="C26" s="2">
        <v>1</v>
      </c>
      <c r="D26" s="2">
        <v>3580</v>
      </c>
      <c r="E26" s="2" t="s">
        <v>12</v>
      </c>
      <c r="F26" s="2" t="s">
        <v>13</v>
      </c>
      <c r="G26" s="3">
        <v>45481</v>
      </c>
      <c r="H26" s="5" t="s">
        <v>40</v>
      </c>
      <c r="I26" s="6">
        <f>D26/C26</f>
        <v>3580</v>
      </c>
      <c r="J26" s="7">
        <v>12.47</v>
      </c>
      <c r="K26" s="7"/>
    </row>
    <row r="27" spans="1:11" ht="15">
      <c r="A27" s="2" t="s">
        <v>41</v>
      </c>
      <c r="B27" s="2">
        <v>1272</v>
      </c>
      <c r="C27" s="2">
        <v>1535</v>
      </c>
      <c r="D27" s="2">
        <v>1373825</v>
      </c>
      <c r="E27" s="2" t="s">
        <v>12</v>
      </c>
      <c r="F27" s="2" t="s">
        <v>13</v>
      </c>
      <c r="G27" s="3">
        <v>45481</v>
      </c>
      <c r="H27" s="5" t="s">
        <v>42</v>
      </c>
      <c r="I27" s="6">
        <f>D27/C27</f>
        <v>895</v>
      </c>
      <c r="J27" s="7">
        <v>12.47</v>
      </c>
      <c r="K27" s="7"/>
    </row>
    <row r="28" spans="1:11" ht="15">
      <c r="A28" s="2" t="s">
        <v>41</v>
      </c>
      <c r="B28" s="2">
        <v>1279</v>
      </c>
      <c r="C28" s="2">
        <v>2969</v>
      </c>
      <c r="D28" s="2">
        <v>1906098</v>
      </c>
      <c r="E28" s="2" t="s">
        <v>12</v>
      </c>
      <c r="F28" s="2" t="s">
        <v>13</v>
      </c>
      <c r="G28" s="3">
        <v>45481</v>
      </c>
      <c r="H28" s="5" t="s">
        <v>43</v>
      </c>
      <c r="I28" s="6">
        <f>D28/C28</f>
        <v>642</v>
      </c>
      <c r="J28" s="7">
        <v>12.47</v>
      </c>
      <c r="K28" s="7"/>
    </row>
    <row r="29" spans="1:11" ht="15">
      <c r="A29" s="2" t="s">
        <v>44</v>
      </c>
      <c r="B29" s="2">
        <v>1297</v>
      </c>
      <c r="C29" s="2">
        <v>361</v>
      </c>
      <c r="D29" s="2">
        <v>289883</v>
      </c>
      <c r="E29" s="2" t="s">
        <v>12</v>
      </c>
      <c r="F29" s="2" t="s">
        <v>13</v>
      </c>
      <c r="G29" s="3">
        <v>45481</v>
      </c>
      <c r="H29" s="5" t="s">
        <v>45</v>
      </c>
      <c r="I29" s="6">
        <f>D29/C29</f>
        <v>803</v>
      </c>
      <c r="J29" s="7">
        <v>12.47</v>
      </c>
      <c r="K29" s="7"/>
    </row>
    <row r="30" spans="1:11" ht="15">
      <c r="A30" s="2" t="s">
        <v>46</v>
      </c>
      <c r="B30" s="2">
        <v>1107</v>
      </c>
      <c r="C30" s="2">
        <v>1810</v>
      </c>
      <c r="D30" s="2">
        <v>1422660</v>
      </c>
      <c r="E30" s="2" t="s">
        <v>12</v>
      </c>
      <c r="F30" s="2" t="s">
        <v>13</v>
      </c>
      <c r="G30" s="3">
        <v>45481</v>
      </c>
      <c r="H30" s="5" t="s">
        <v>47</v>
      </c>
      <c r="I30" s="6">
        <f>D30/C30</f>
        <v>786</v>
      </c>
      <c r="J30" s="7">
        <v>12.47</v>
      </c>
      <c r="K30" s="7"/>
    </row>
    <row r="31" spans="1:11" ht="15">
      <c r="A31" s="2" t="s">
        <v>46</v>
      </c>
      <c r="B31" s="2">
        <v>1108</v>
      </c>
      <c r="C31" s="2">
        <v>1892</v>
      </c>
      <c r="D31" s="2">
        <v>1403864</v>
      </c>
      <c r="E31" s="2" t="s">
        <v>12</v>
      </c>
      <c r="F31" s="2" t="s">
        <v>13</v>
      </c>
      <c r="G31" s="3">
        <v>45481</v>
      </c>
      <c r="H31" s="5" t="s">
        <v>48</v>
      </c>
      <c r="I31" s="6">
        <f>D31/C31</f>
        <v>742</v>
      </c>
      <c r="J31" s="7">
        <v>12.47</v>
      </c>
      <c r="K31" s="7"/>
    </row>
    <row r="32" spans="1:11" ht="15">
      <c r="A32" s="2" t="s">
        <v>46</v>
      </c>
      <c r="B32" s="2">
        <v>1109</v>
      </c>
      <c r="C32" s="2">
        <v>1538</v>
      </c>
      <c r="D32" s="2">
        <v>862818</v>
      </c>
      <c r="E32" s="2" t="s">
        <v>12</v>
      </c>
      <c r="F32" s="2" t="s">
        <v>13</v>
      </c>
      <c r="G32" s="3">
        <v>45481</v>
      </c>
      <c r="H32" s="5" t="s">
        <v>49</v>
      </c>
      <c r="I32" s="6">
        <f>D32/C32</f>
        <v>561</v>
      </c>
      <c r="J32" s="7">
        <v>12.47</v>
      </c>
      <c r="K32" s="7"/>
    </row>
    <row r="33" spans="1:11" ht="15">
      <c r="A33" s="2" t="s">
        <v>46</v>
      </c>
      <c r="B33" s="2">
        <v>1251</v>
      </c>
      <c r="C33" s="2">
        <v>1814</v>
      </c>
      <c r="D33" s="2">
        <v>1521946</v>
      </c>
      <c r="E33" s="2" t="s">
        <v>12</v>
      </c>
      <c r="F33" s="2" t="s">
        <v>13</v>
      </c>
      <c r="G33" s="3">
        <v>45481</v>
      </c>
      <c r="H33" s="5" t="s">
        <v>50</v>
      </c>
      <c r="I33" s="6">
        <f>D33/C33</f>
        <v>839</v>
      </c>
      <c r="J33" s="7">
        <v>12.47</v>
      </c>
      <c r="K33" s="7"/>
    </row>
    <row r="34" spans="1:11" ht="15">
      <c r="A34" s="2" t="s">
        <v>46</v>
      </c>
      <c r="B34" s="2">
        <v>1252</v>
      </c>
      <c r="C34" s="2">
        <v>1698</v>
      </c>
      <c r="D34" s="2">
        <v>838812</v>
      </c>
      <c r="E34" s="2" t="s">
        <v>12</v>
      </c>
      <c r="F34" s="2" t="s">
        <v>13</v>
      </c>
      <c r="G34" s="3">
        <v>45481</v>
      </c>
      <c r="H34" s="5" t="s">
        <v>51</v>
      </c>
      <c r="I34" s="6">
        <f>D34/C34</f>
        <v>494</v>
      </c>
      <c r="J34" s="7">
        <v>12.47</v>
      </c>
      <c r="K34" s="7"/>
    </row>
    <row r="35" spans="1:11" ht="15">
      <c r="A35" s="2" t="s">
        <v>52</v>
      </c>
      <c r="B35" s="2">
        <v>1224</v>
      </c>
      <c r="C35" s="2">
        <v>1565</v>
      </c>
      <c r="D35" s="2">
        <v>748070</v>
      </c>
      <c r="E35" s="2" t="s">
        <v>12</v>
      </c>
      <c r="F35" s="2" t="s">
        <v>13</v>
      </c>
      <c r="G35" s="3">
        <v>45481</v>
      </c>
      <c r="H35" s="5" t="s">
        <v>53</v>
      </c>
      <c r="I35" s="6">
        <f>D35/C35</f>
        <v>478</v>
      </c>
      <c r="J35" s="7">
        <v>12.47</v>
      </c>
      <c r="K35" s="7"/>
    </row>
    <row r="36" spans="1:11" ht="15">
      <c r="A36" s="2" t="s">
        <v>54</v>
      </c>
      <c r="B36" s="2">
        <v>1204</v>
      </c>
      <c r="C36" s="2">
        <v>1611</v>
      </c>
      <c r="D36" s="2">
        <v>964989</v>
      </c>
      <c r="E36" s="2" t="s">
        <v>12</v>
      </c>
      <c r="F36" s="2" t="s">
        <v>13</v>
      </c>
      <c r="G36" s="3">
        <v>45481</v>
      </c>
      <c r="H36" s="5" t="s">
        <v>55</v>
      </c>
      <c r="I36" s="6">
        <f>D36/C36</f>
        <v>599</v>
      </c>
      <c r="J36" s="7">
        <v>12.47</v>
      </c>
      <c r="K36" s="7"/>
    </row>
    <row r="37" spans="1:11" ht="15">
      <c r="A37" s="2" t="s">
        <v>54</v>
      </c>
      <c r="B37" s="2">
        <v>1205</v>
      </c>
      <c r="C37" s="2">
        <v>996</v>
      </c>
      <c r="D37" s="2">
        <v>607560</v>
      </c>
      <c r="E37" s="2" t="s">
        <v>12</v>
      </c>
      <c r="F37" s="2" t="s">
        <v>13</v>
      </c>
      <c r="G37" s="3">
        <v>45481</v>
      </c>
      <c r="H37" s="5" t="s">
        <v>56</v>
      </c>
      <c r="I37" s="6">
        <f>D37/C37</f>
        <v>610</v>
      </c>
      <c r="J37" s="7">
        <v>12.47</v>
      </c>
      <c r="K37" s="7"/>
    </row>
    <row r="38" spans="1:11" ht="15">
      <c r="A38" s="2" t="s">
        <v>57</v>
      </c>
      <c r="B38" s="2">
        <v>1010</v>
      </c>
      <c r="C38" s="2">
        <v>1150</v>
      </c>
      <c r="D38" s="2">
        <v>1938900</v>
      </c>
      <c r="E38" s="2" t="s">
        <v>12</v>
      </c>
      <c r="F38" s="2" t="s">
        <v>13</v>
      </c>
      <c r="G38" s="3">
        <v>45481</v>
      </c>
      <c r="H38" s="5" t="s">
        <v>58</v>
      </c>
      <c r="I38" s="6">
        <f>D38/C38</f>
        <v>1686</v>
      </c>
      <c r="J38" s="7">
        <v>12.47</v>
      </c>
      <c r="K38" s="7"/>
    </row>
    <row r="39" spans="1:11" ht="15">
      <c r="A39" s="2" t="s">
        <v>57</v>
      </c>
      <c r="B39" s="2">
        <v>1011</v>
      </c>
      <c r="C39" s="2">
        <v>1045</v>
      </c>
      <c r="D39" s="2">
        <v>978120</v>
      </c>
      <c r="E39" s="2" t="s">
        <v>12</v>
      </c>
      <c r="F39" s="2" t="s">
        <v>13</v>
      </c>
      <c r="G39" s="3">
        <v>45481</v>
      </c>
      <c r="H39" s="5" t="s">
        <v>59</v>
      </c>
      <c r="I39" s="6">
        <f>D39/C39</f>
        <v>936</v>
      </c>
      <c r="J39" s="7">
        <v>12.47</v>
      </c>
      <c r="K39" s="7"/>
    </row>
    <row r="40" spans="1:11" ht="15">
      <c r="A40" s="2" t="s">
        <v>57</v>
      </c>
      <c r="B40" s="2">
        <v>1280</v>
      </c>
      <c r="C40" s="2">
        <v>1486</v>
      </c>
      <c r="D40" s="2">
        <v>2440012</v>
      </c>
      <c r="E40" s="2" t="s">
        <v>12</v>
      </c>
      <c r="F40" s="2" t="s">
        <v>13</v>
      </c>
      <c r="G40" s="3">
        <v>45481</v>
      </c>
      <c r="H40" s="5" t="s">
        <v>60</v>
      </c>
      <c r="I40" s="6">
        <f>D40/C40</f>
        <v>1642</v>
      </c>
      <c r="J40" s="7">
        <v>12.47</v>
      </c>
      <c r="K40" s="7"/>
    </row>
    <row r="41" spans="1:11" ht="15">
      <c r="A41" s="2" t="s">
        <v>57</v>
      </c>
      <c r="B41" s="2">
        <v>1281</v>
      </c>
      <c r="C41" s="2">
        <v>623</v>
      </c>
      <c r="D41" s="2">
        <v>887152</v>
      </c>
      <c r="E41" s="2" t="s">
        <v>12</v>
      </c>
      <c r="F41" s="2" t="s">
        <v>13</v>
      </c>
      <c r="G41" s="3">
        <v>45481</v>
      </c>
      <c r="H41" s="5" t="s">
        <v>61</v>
      </c>
      <c r="I41" s="6">
        <f>D41/C41</f>
        <v>1424</v>
      </c>
      <c r="J41" s="7">
        <v>12.47</v>
      </c>
      <c r="K41" s="7"/>
    </row>
    <row r="42" spans="1:11" ht="15">
      <c r="A42" s="2" t="s">
        <v>57</v>
      </c>
      <c r="B42" s="2">
        <v>1282</v>
      </c>
      <c r="C42" s="2">
        <v>2025</v>
      </c>
      <c r="D42" s="2">
        <v>1255500</v>
      </c>
      <c r="E42" s="2" t="s">
        <v>12</v>
      </c>
      <c r="F42" s="2" t="s">
        <v>13</v>
      </c>
      <c r="G42" s="3">
        <v>45481</v>
      </c>
      <c r="H42" s="5" t="s">
        <v>33</v>
      </c>
      <c r="I42" s="6">
        <f>D42/C42</f>
        <v>620</v>
      </c>
      <c r="J42" s="7">
        <v>12.47</v>
      </c>
      <c r="K42" s="7"/>
    </row>
    <row r="43" spans="1:11" ht="15">
      <c r="A43" s="2" t="s">
        <v>57</v>
      </c>
      <c r="B43" s="2">
        <v>1283</v>
      </c>
      <c r="C43" s="2">
        <v>2228</v>
      </c>
      <c r="D43" s="2">
        <v>1312292</v>
      </c>
      <c r="E43" s="2" t="s">
        <v>12</v>
      </c>
      <c r="F43" s="2" t="s">
        <v>13</v>
      </c>
      <c r="G43" s="3">
        <v>45481</v>
      </c>
      <c r="H43" s="5" t="s">
        <v>62</v>
      </c>
      <c r="I43" s="6">
        <f>D43/C43</f>
        <v>589</v>
      </c>
      <c r="J43" s="7">
        <v>12.47</v>
      </c>
      <c r="K43" s="7"/>
    </row>
    <row r="44" spans="1:11" ht="15">
      <c r="A44" s="2" t="s">
        <v>57</v>
      </c>
      <c r="B44" s="2">
        <v>1285</v>
      </c>
      <c r="C44" s="2">
        <v>1524</v>
      </c>
      <c r="D44" s="2">
        <v>1100328</v>
      </c>
      <c r="E44" s="2" t="s">
        <v>12</v>
      </c>
      <c r="F44" s="2" t="s">
        <v>13</v>
      </c>
      <c r="G44" s="3">
        <v>45481</v>
      </c>
      <c r="H44" s="5" t="s">
        <v>63</v>
      </c>
      <c r="I44" s="6">
        <f>D44/C44</f>
        <v>722</v>
      </c>
      <c r="J44" s="7">
        <v>12.47</v>
      </c>
      <c r="K44" s="7"/>
    </row>
    <row r="45" spans="1:11" ht="15">
      <c r="A45" s="2" t="s">
        <v>64</v>
      </c>
      <c r="B45" s="2">
        <v>1148</v>
      </c>
      <c r="C45" s="2">
        <v>915</v>
      </c>
      <c r="D45" s="2">
        <v>416325</v>
      </c>
      <c r="E45" s="2" t="s">
        <v>12</v>
      </c>
      <c r="F45" s="2" t="s">
        <v>13</v>
      </c>
      <c r="G45" s="3">
        <v>45481</v>
      </c>
      <c r="H45" s="5" t="s">
        <v>65</v>
      </c>
      <c r="I45" s="6">
        <f>D45/C45</f>
        <v>455</v>
      </c>
      <c r="J45" s="7">
        <v>12.47</v>
      </c>
      <c r="K45" s="7"/>
    </row>
    <row r="46" spans="1:11" ht="15">
      <c r="A46" s="2" t="s">
        <v>64</v>
      </c>
      <c r="B46" s="2">
        <v>1149</v>
      </c>
      <c r="C46" s="2">
        <v>1593</v>
      </c>
      <c r="D46" s="2">
        <v>1248912</v>
      </c>
      <c r="E46" s="2" t="s">
        <v>12</v>
      </c>
      <c r="F46" s="2" t="s">
        <v>13</v>
      </c>
      <c r="G46" s="3">
        <v>45481</v>
      </c>
      <c r="H46" s="5" t="s">
        <v>20</v>
      </c>
      <c r="I46" s="6">
        <f>D46/C46</f>
        <v>784</v>
      </c>
      <c r="J46" s="7">
        <v>12.47</v>
      </c>
      <c r="K46" s="7"/>
    </row>
    <row r="47" spans="1:11" ht="15">
      <c r="A47" s="2" t="s">
        <v>64</v>
      </c>
      <c r="B47" s="2">
        <v>1150</v>
      </c>
      <c r="C47" s="2">
        <v>842</v>
      </c>
      <c r="D47" s="2">
        <v>563298</v>
      </c>
      <c r="E47" s="2" t="s">
        <v>12</v>
      </c>
      <c r="F47" s="2" t="s">
        <v>13</v>
      </c>
      <c r="G47" s="3">
        <v>45481</v>
      </c>
      <c r="H47" s="5" t="s">
        <v>66</v>
      </c>
      <c r="I47" s="6">
        <f>D47/C47</f>
        <v>669</v>
      </c>
      <c r="J47" s="7">
        <v>12.47</v>
      </c>
      <c r="K47" s="7"/>
    </row>
    <row r="48" spans="1:11" ht="15">
      <c r="A48" s="2" t="s">
        <v>67</v>
      </c>
      <c r="B48" s="2">
        <v>1293</v>
      </c>
      <c r="C48" s="2">
        <v>618</v>
      </c>
      <c r="D48" s="2">
        <v>292314</v>
      </c>
      <c r="E48" s="2" t="s">
        <v>12</v>
      </c>
      <c r="F48" s="2" t="s">
        <v>13</v>
      </c>
      <c r="G48" s="3">
        <v>45481</v>
      </c>
      <c r="H48" s="5" t="s">
        <v>68</v>
      </c>
      <c r="I48" s="6">
        <f>D48/C48</f>
        <v>473</v>
      </c>
      <c r="J48" s="7">
        <v>12.47</v>
      </c>
      <c r="K48" s="7"/>
    </row>
    <row r="49" spans="1:11" ht="15">
      <c r="A49" s="2" t="s">
        <v>67</v>
      </c>
      <c r="B49" s="2">
        <v>1295</v>
      </c>
      <c r="C49" s="2">
        <v>2326</v>
      </c>
      <c r="D49" s="2">
        <v>1293256</v>
      </c>
      <c r="E49" s="2" t="s">
        <v>12</v>
      </c>
      <c r="F49" s="2" t="s">
        <v>13</v>
      </c>
      <c r="G49" s="3">
        <v>45481</v>
      </c>
      <c r="H49" s="5" t="s">
        <v>69</v>
      </c>
      <c r="I49" s="6">
        <f>D49/C49</f>
        <v>556</v>
      </c>
      <c r="J49" s="7">
        <v>12.47</v>
      </c>
      <c r="K49" s="7"/>
    </row>
    <row r="50" spans="1:11" ht="15">
      <c r="A50" s="2" t="s">
        <v>70</v>
      </c>
      <c r="B50" s="2">
        <v>1261</v>
      </c>
      <c r="C50" s="2">
        <v>194</v>
      </c>
      <c r="D50" s="2">
        <v>765524</v>
      </c>
      <c r="E50" s="2" t="s">
        <v>12</v>
      </c>
      <c r="F50" s="2" t="s">
        <v>13</v>
      </c>
      <c r="G50" s="3">
        <v>45481</v>
      </c>
      <c r="H50" s="5" t="s">
        <v>71</v>
      </c>
      <c r="I50" s="6">
        <f>D50/C50</f>
        <v>3946</v>
      </c>
      <c r="J50" s="7">
        <v>12.47</v>
      </c>
      <c r="K50" s="7"/>
    </row>
    <row r="51" spans="1:11" ht="15">
      <c r="A51" s="2" t="s">
        <v>70</v>
      </c>
      <c r="B51" s="2">
        <v>1262</v>
      </c>
      <c r="C51" s="2">
        <v>491</v>
      </c>
      <c r="D51" s="2">
        <v>1747960</v>
      </c>
      <c r="E51" s="2" t="s">
        <v>12</v>
      </c>
      <c r="F51" s="2" t="s">
        <v>13</v>
      </c>
      <c r="G51" s="3">
        <v>45481</v>
      </c>
      <c r="H51" s="5" t="s">
        <v>72</v>
      </c>
      <c r="I51" s="6">
        <f>D51/C51</f>
        <v>3560</v>
      </c>
      <c r="J51" s="7">
        <v>12.47</v>
      </c>
      <c r="K51" s="7"/>
    </row>
    <row r="52" spans="1:11" ht="15">
      <c r="A52" s="2" t="s">
        <v>73</v>
      </c>
      <c r="B52" s="2">
        <v>1402</v>
      </c>
      <c r="C52" s="2">
        <v>2084</v>
      </c>
      <c r="D52" s="2">
        <v>1592176</v>
      </c>
      <c r="E52" s="2" t="s">
        <v>12</v>
      </c>
      <c r="F52" s="2" t="s">
        <v>13</v>
      </c>
      <c r="G52" s="3">
        <v>45481</v>
      </c>
      <c r="H52" s="5" t="s">
        <v>74</v>
      </c>
      <c r="I52" s="6">
        <f>D52/C52</f>
        <v>764</v>
      </c>
      <c r="J52" s="7">
        <v>12.47</v>
      </c>
      <c r="K52" s="7"/>
    </row>
    <row r="53" spans="1:11" ht="15">
      <c r="A53" s="2" t="s">
        <v>73</v>
      </c>
      <c r="B53" s="2">
        <v>1403</v>
      </c>
      <c r="C53" s="2">
        <v>1263</v>
      </c>
      <c r="D53" s="2">
        <v>1049553</v>
      </c>
      <c r="E53" s="2" t="s">
        <v>12</v>
      </c>
      <c r="F53" s="2" t="s">
        <v>13</v>
      </c>
      <c r="G53" s="3">
        <v>45481</v>
      </c>
      <c r="H53" s="5" t="s">
        <v>75</v>
      </c>
      <c r="I53" s="6">
        <f>D53/C53</f>
        <v>831</v>
      </c>
      <c r="J53" s="7">
        <v>12.47</v>
      </c>
      <c r="K53" s="7"/>
    </row>
    <row r="54" spans="1:11" ht="15">
      <c r="A54" s="2" t="s">
        <v>73</v>
      </c>
      <c r="B54" s="2">
        <v>1404</v>
      </c>
      <c r="C54" s="2">
        <v>2502</v>
      </c>
      <c r="D54" s="2">
        <v>4761306</v>
      </c>
      <c r="E54" s="2" t="s">
        <v>12</v>
      </c>
      <c r="F54" s="2" t="s">
        <v>13</v>
      </c>
      <c r="G54" s="3">
        <v>45481</v>
      </c>
      <c r="H54" s="5" t="s">
        <v>76</v>
      </c>
      <c r="I54" s="6">
        <f>D54/C54</f>
        <v>1903</v>
      </c>
      <c r="J54" s="7">
        <v>12.47</v>
      </c>
      <c r="K54" s="7"/>
    </row>
    <row r="55" spans="1:11" ht="15">
      <c r="A55" s="2" t="s">
        <v>77</v>
      </c>
      <c r="B55" s="2">
        <v>1128</v>
      </c>
      <c r="C55" s="2">
        <v>1493</v>
      </c>
      <c r="D55" s="2">
        <v>2635145</v>
      </c>
      <c r="E55" s="2" t="s">
        <v>12</v>
      </c>
      <c r="F55" s="2" t="s">
        <v>13</v>
      </c>
      <c r="G55" s="3">
        <v>45481</v>
      </c>
      <c r="H55" s="5" t="s">
        <v>78</v>
      </c>
      <c r="I55" s="6">
        <f>D55/C55</f>
        <v>1765</v>
      </c>
      <c r="J55" s="7">
        <v>12.47</v>
      </c>
      <c r="K55" s="7"/>
    </row>
    <row r="56" spans="1:11" ht="15">
      <c r="A56" s="2" t="s">
        <v>77</v>
      </c>
      <c r="B56" s="2">
        <v>1129</v>
      </c>
      <c r="C56" s="2">
        <v>709</v>
      </c>
      <c r="D56" s="2">
        <v>1432180</v>
      </c>
      <c r="E56" s="2" t="s">
        <v>12</v>
      </c>
      <c r="F56" s="2" t="s">
        <v>13</v>
      </c>
      <c r="G56" s="3">
        <v>45481</v>
      </c>
      <c r="H56" s="5" t="s">
        <v>79</v>
      </c>
      <c r="I56" s="6">
        <f>D56/C56</f>
        <v>2020</v>
      </c>
      <c r="J56" s="7">
        <v>12.47</v>
      </c>
      <c r="K56" s="7"/>
    </row>
    <row r="57" spans="1:11" ht="15">
      <c r="A57" s="2" t="s">
        <v>77</v>
      </c>
      <c r="B57" s="2">
        <v>1263</v>
      </c>
      <c r="C57" s="2">
        <v>513</v>
      </c>
      <c r="D57" s="2">
        <v>362178</v>
      </c>
      <c r="E57" s="2" t="s">
        <v>12</v>
      </c>
      <c r="F57" s="2" t="s">
        <v>13</v>
      </c>
      <c r="G57" s="3">
        <v>45481</v>
      </c>
      <c r="H57" s="5" t="s">
        <v>80</v>
      </c>
      <c r="I57" s="6">
        <f>D57/C57</f>
        <v>706</v>
      </c>
      <c r="J57" s="7">
        <v>12.47</v>
      </c>
      <c r="K57" s="7"/>
    </row>
    <row r="58" spans="1:11" ht="15">
      <c r="A58" s="2" t="s">
        <v>77</v>
      </c>
      <c r="B58" s="2">
        <v>1264</v>
      </c>
      <c r="C58" s="2">
        <v>1397</v>
      </c>
      <c r="D58" s="2">
        <v>1437513</v>
      </c>
      <c r="E58" s="2" t="s">
        <v>12</v>
      </c>
      <c r="F58" s="2" t="s">
        <v>13</v>
      </c>
      <c r="G58" s="3">
        <v>45481</v>
      </c>
      <c r="H58" s="5" t="s">
        <v>81</v>
      </c>
      <c r="I58" s="6">
        <f>D58/C58</f>
        <v>1029</v>
      </c>
      <c r="J58" s="7">
        <v>12.47</v>
      </c>
      <c r="K58" s="7"/>
    </row>
    <row r="59" spans="1:11" ht="15">
      <c r="A59" s="2" t="s">
        <v>82</v>
      </c>
      <c r="B59" s="2">
        <v>1234</v>
      </c>
      <c r="C59" s="2">
        <v>1570</v>
      </c>
      <c r="D59" s="2">
        <v>1033060</v>
      </c>
      <c r="E59" s="2" t="s">
        <v>12</v>
      </c>
      <c r="F59" s="2" t="s">
        <v>13</v>
      </c>
      <c r="G59" s="3">
        <v>45481</v>
      </c>
      <c r="H59" s="5" t="s">
        <v>83</v>
      </c>
      <c r="I59" s="6">
        <f>D59/C59</f>
        <v>658</v>
      </c>
      <c r="J59" s="7">
        <v>12.47</v>
      </c>
      <c r="K59" s="7"/>
    </row>
    <row r="60" spans="1:11" ht="15">
      <c r="A60" s="2" t="s">
        <v>82</v>
      </c>
      <c r="B60" s="2">
        <v>1237</v>
      </c>
      <c r="C60" s="2">
        <v>799</v>
      </c>
      <c r="D60" s="2">
        <v>4602240</v>
      </c>
      <c r="E60" s="2" t="s">
        <v>12</v>
      </c>
      <c r="F60" s="2" t="s">
        <v>13</v>
      </c>
      <c r="G60" s="3">
        <v>45481</v>
      </c>
      <c r="H60" s="5" t="s">
        <v>84</v>
      </c>
      <c r="I60" s="6">
        <f>D60/C60</f>
        <v>5760</v>
      </c>
      <c r="J60" s="7">
        <v>12.47</v>
      </c>
      <c r="K60" s="7"/>
    </row>
  </sheetData>
  <autoFilter ref="A1:I60" xr:uid="{00000000-0009-0000-0000-000000000000}">
    <sortState xmlns:xlrd2="http://schemas.microsoft.com/office/spreadsheetml/2017/richdata2" ref="A2:I60">
      <sortCondition ref="A1:A60"/>
    </sortState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1C2B469193EB44A5F470B5B23977DC" ma:contentTypeVersion="11" ma:contentTypeDescription="Create a new document." ma:contentTypeScope="" ma:versionID="c9a6dd7c4592d007b44cbc25f320afd6">
  <xsd:schema xmlns:xsd="http://www.w3.org/2001/XMLSchema" xmlns:xs="http://www.w3.org/2001/XMLSchema" xmlns:p="http://schemas.microsoft.com/office/2006/metadata/properties" xmlns:ns2="80c8c2ad-e2c3-401a-ad3f-a7d3b4e854d0" xmlns:ns3="946f7ce1-77d8-45f5-8aba-dd700b6c0e78" targetNamespace="http://schemas.microsoft.com/office/2006/metadata/properties" ma:root="true" ma:fieldsID="7eb6fbbaa5913327974508ac3084fcdb" ns2:_="" ns3:_="">
    <xsd:import namespace="80c8c2ad-e2c3-401a-ad3f-a7d3b4e854d0"/>
    <xsd:import namespace="946f7ce1-77d8-45f5-8aba-dd700b6c0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c8c2ad-e2c3-401a-ad3f-a7d3b4e854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a6e901-c5be-4bc4-9c1f-9d0f6826ef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f7ce1-77d8-45f5-8aba-dd700b6c0e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178738-e686-43aa-aba1-464911a17169}" ma:internalName="TaxCatchAll" ma:showField="CatchAllData" ma:web="946f7ce1-77d8-45f5-8aba-dd700b6c0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c8c2ad-e2c3-401a-ad3f-a7d3b4e854d0">
      <Terms xmlns="http://schemas.microsoft.com/office/infopath/2007/PartnerControls"/>
    </lcf76f155ced4ddcb4097134ff3c332f>
    <TaxCatchAll xmlns="946f7ce1-77d8-45f5-8aba-dd700b6c0e78" xsi:nil="true"/>
  </documentManagement>
</p:properties>
</file>

<file path=customXml/itemProps1.xml><?xml version="1.0" encoding="utf-8"?>
<ds:datastoreItem xmlns:ds="http://schemas.openxmlformats.org/officeDocument/2006/customXml" ds:itemID="{427F2474-60DF-4547-80C8-F28DB1A3CD36}"/>
</file>

<file path=customXml/itemProps2.xml><?xml version="1.0" encoding="utf-8"?>
<ds:datastoreItem xmlns:ds="http://schemas.openxmlformats.org/officeDocument/2006/customXml" ds:itemID="{563B1E4E-33AC-4E28-92B0-526BA4193056}"/>
</file>

<file path=customXml/itemProps3.xml><?xml version="1.0" encoding="utf-8"?>
<ds:datastoreItem xmlns:ds="http://schemas.openxmlformats.org/officeDocument/2006/customXml" ds:itemID="{9F87FAC5-526C-448D-9AB1-1F80E1186E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Macune, Kenneth</dc:creator>
  <cp:keywords/>
  <dc:description/>
  <cp:lastModifiedBy>Nix, Keith</cp:lastModifiedBy>
  <cp:revision/>
  <dcterms:created xsi:type="dcterms:W3CDTF">2024-08-23T17:06:29Z</dcterms:created>
  <dcterms:modified xsi:type="dcterms:W3CDTF">2024-08-28T16:21:23Z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67428c-8df2-41b3-925f-2e32f93f53ed_Enabled">
    <vt:lpwstr>true</vt:lpwstr>
  </property>
  <property fmtid="{D5CDD505-2E9C-101B-9397-08002B2CF9AE}" pid="3" name="MSIP_Label_f367428c-8df2-41b3-925f-2e32f93f53ed_SetDate">
    <vt:lpwstr>2024-08-23T21:22:48Z</vt:lpwstr>
  </property>
  <property fmtid="{D5CDD505-2E9C-101B-9397-08002B2CF9AE}" pid="4" name="MSIP_Label_f367428c-8df2-41b3-925f-2e32f93f53ed_Method">
    <vt:lpwstr>Standard</vt:lpwstr>
  </property>
  <property fmtid="{D5CDD505-2E9C-101B-9397-08002B2CF9AE}" pid="5" name="MSIP_Label_f367428c-8df2-41b3-925f-2e32f93f53ed_Name">
    <vt:lpwstr>f367428c-8df2-41b3-925f-2e32f93f53ed</vt:lpwstr>
  </property>
  <property fmtid="{D5CDD505-2E9C-101B-9397-08002B2CF9AE}" pid="6" name="MSIP_Label_f367428c-8df2-41b3-925f-2e32f93f53ed_SiteId">
    <vt:lpwstr>6c1ea1fd-d5ee-4dc8-bcfe-8877bd40388b</vt:lpwstr>
  </property>
  <property fmtid="{D5CDD505-2E9C-101B-9397-08002B2CF9AE}" pid="7" name="MSIP_Label_f367428c-8df2-41b3-925f-2e32f93f53ed_ActionId">
    <vt:lpwstr>8f6a7223-2834-4af4-af07-f1793732741f</vt:lpwstr>
  </property>
  <property fmtid="{D5CDD505-2E9C-101B-9397-08002B2CF9AE}" pid="8" name="MSIP_Label_f367428c-8df2-41b3-925f-2e32f93f53ed_ContentBits">
    <vt:lpwstr>0</vt:lpwstr>
  </property>
  <property fmtid="{D5CDD505-2E9C-101B-9397-08002B2CF9AE}" pid="9" name="ContentTypeId">
    <vt:lpwstr>0x010100A71C2B469193EB44A5F470B5B23977DC</vt:lpwstr>
  </property>
  <property fmtid="{D5CDD505-2E9C-101B-9397-08002B2CF9AE}" pid="10" name="MediaServiceImageTags">
    <vt:lpwstr/>
  </property>
</Properties>
</file>